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saltdalkommune-my.sharepoint.com/personal/tektoei_saltdal_kommune_no/Documents/Tore/Rognan barneskole/Brannteknisk gjennomgang/Utskifting av dører/"/>
    </mc:Choice>
  </mc:AlternateContent>
  <xr:revisionPtr revIDLastSave="107" documentId="8_{E45B476E-3BA5-4799-B489-96032CC2E1E1}" xr6:coauthVersionLast="47" xr6:coauthVersionMax="47" xr10:uidLastSave="{0F0C1DEA-AA32-434F-99AB-F810A6AD7B07}"/>
  <bookViews>
    <workbookView xWindow="-120" yWindow="-120" windowWidth="38640" windowHeight="21120" xr2:uid="{00000000-000D-0000-FFFF-FFFF00000000}"/>
  </bookViews>
  <sheets>
    <sheet name="Dørskjem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54" i="1" l="1"/>
  <c r="T54" i="1"/>
  <c r="U47" i="1"/>
  <c r="U44" i="1"/>
  <c r="U41" i="1"/>
  <c r="U38" i="1"/>
  <c r="U35" i="1"/>
  <c r="U32" i="1"/>
  <c r="U29" i="1"/>
  <c r="U26" i="1"/>
  <c r="U23" i="1"/>
  <c r="U20" i="1"/>
  <c r="U17" i="1"/>
  <c r="U14" i="1"/>
  <c r="U11" i="1"/>
  <c r="U8" i="1"/>
  <c r="U5" i="1"/>
</calcChain>
</file>

<file path=xl/sharedStrings.xml><?xml version="1.0" encoding="utf-8"?>
<sst xmlns="http://schemas.openxmlformats.org/spreadsheetml/2006/main" count="406" uniqueCount="73">
  <si>
    <t>◢</t>
  </si>
  <si>
    <t>NS3457-8</t>
  </si>
  <si>
    <t>TYPE</t>
  </si>
  <si>
    <t>BESKRIVELSE</t>
  </si>
  <si>
    <t>MODUL
BREDDE</t>
  </si>
  <si>
    <t>MODUL
HØYDE</t>
  </si>
  <si>
    <t>BRANN</t>
  </si>
  <si>
    <t>AKU.</t>
  </si>
  <si>
    <t>TERSKEL</t>
  </si>
  <si>
    <t>KRAV
LYSMÅL
I KARM</t>
  </si>
  <si>
    <t>GLASS-
TYPE</t>
  </si>
  <si>
    <t>U-
VERDI</t>
  </si>
  <si>
    <t>DØRBLAD</t>
  </si>
  <si>
    <t>STK.</t>
  </si>
  <si>
    <t>DØRNR.</t>
  </si>
  <si>
    <t>SLAGR.</t>
  </si>
  <si>
    <t>FARGEKODE</t>
  </si>
  <si>
    <t>DB</t>
  </si>
  <si>
    <t>01</t>
  </si>
  <si>
    <t>ANSLAGS
TERSKEL</t>
  </si>
  <si>
    <t>HØYTRYKKS
LAMINAT</t>
  </si>
  <si>
    <t>1</t>
  </si>
  <si>
    <t>V</t>
  </si>
  <si>
    <t>Idør_Sgl_Tre 10x20M EI30
DB01</t>
  </si>
  <si>
    <t>Tavlerom         1. etg</t>
  </si>
  <si>
    <t>DØRBL: F9266 MAT citadel  /  KARM: HVIT ncs s6502y</t>
  </si>
  <si>
    <t>Tavlerom         U. etg</t>
  </si>
  <si>
    <t>EI30-S</t>
  </si>
  <si>
    <t>H</t>
  </si>
  <si>
    <t>33dB</t>
  </si>
  <si>
    <t>B101-B102-B104-B106-B110-B025-B027-B028-B029</t>
  </si>
  <si>
    <t>Idør_Sgl_Tre10x20M EI30
DB01</t>
  </si>
  <si>
    <t>B128-B127-B124-B121-B119-B117-B113-B033-B021</t>
  </si>
  <si>
    <t>Idør_Sgl_Tre 10x21M EI30
DB01</t>
  </si>
  <si>
    <t>A211-A210-A209-A208</t>
  </si>
  <si>
    <t>Idør_Sgl_Tre 9x21M EI30
DB01</t>
  </si>
  <si>
    <t>A205</t>
  </si>
  <si>
    <t>DØRBL: Blå /  KARM: HVIT ncs s6502y</t>
  </si>
  <si>
    <t>B30-S</t>
  </si>
  <si>
    <t>Idør_Sgl_Tre 14x21M EI30
DB01</t>
  </si>
  <si>
    <t>Dobbeldør mot trapperom -55 del</t>
  </si>
  <si>
    <t>EI30-CS</t>
  </si>
  <si>
    <t>NY DØR</t>
  </si>
  <si>
    <t>DØRBL: BLÅ  /  KARM: HVIT ncs s6502y</t>
  </si>
  <si>
    <t>1160mm</t>
  </si>
  <si>
    <t>Idør_Sgl_Tre 8x17M E30-CSa
DB01</t>
  </si>
  <si>
    <t>E30-Csa</t>
  </si>
  <si>
    <t>Stål</t>
  </si>
  <si>
    <t>Dobbeldør mot -76 del</t>
  </si>
  <si>
    <t>F30S</t>
  </si>
  <si>
    <t>B105</t>
  </si>
  <si>
    <t>B022</t>
  </si>
  <si>
    <t>Idør_Sgl_Tre 10x21M EI30CSa
DB01</t>
  </si>
  <si>
    <t>B30S</t>
  </si>
  <si>
    <t>DØRBL: Blå  /  KARM: HVIT ncs s6502y</t>
  </si>
  <si>
    <t>A053</t>
  </si>
  <si>
    <t>Idør_Sgl_Tre 9x20M EI30-CSa
DB01</t>
  </si>
  <si>
    <t>C141</t>
  </si>
  <si>
    <t>B30</t>
  </si>
  <si>
    <t>Tekn rom v/ basseng</t>
  </si>
  <si>
    <t>Idør_Sgl_Tre 9x20M EI30-Sa
DB01</t>
  </si>
  <si>
    <t>A 201</t>
  </si>
  <si>
    <t>Sikkerhet glass ht. NS3510</t>
  </si>
  <si>
    <t>AVFASET ANSLAGS
TERSKEL</t>
  </si>
  <si>
    <t xml:space="preserve"> ANSLAGS
TERSKEL</t>
  </si>
  <si>
    <t>HEVE/SENK TERSKEL</t>
  </si>
  <si>
    <t>Idør_Sgl_Stål 8x17M E30-CSa
DB01</t>
  </si>
  <si>
    <t>Idør_Sgl_Tre_Glass18x21M E30-CSa
DB01</t>
  </si>
  <si>
    <t>Idør_Sgl_Stål 10x21M EI30-Sa
DB01</t>
  </si>
  <si>
    <t>Idør_Sgl_Tre_Glass12x21M EI30
DB01</t>
  </si>
  <si>
    <t>SUM</t>
  </si>
  <si>
    <t>ENHETPRIS</t>
  </si>
  <si>
    <t>Totalsum dører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</si>
</sst>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&quot;\ #,##0.00"/>
  </numFmts>
  <fonts count="10" x14ac:knownFonts="1">
    <font>
      <sz val="11"/>
      <color theme="1"/>
      <name val="Calibri"/>
      <family val="2"/>
      <scheme val="minor"/>
    </font>
    <font>
      <sz val="6"/>
      <color rgb="FF595959"/>
      <name val="Arial"/>
    </font>
    <font>
      <sz val="14"/>
      <color rgb="FFD9D9D9"/>
      <name val="Arial"/>
    </font>
    <font>
      <b/>
      <sz val="6.5"/>
      <color rgb="FFFFFFFF"/>
      <name val="Arial"/>
    </font>
    <font>
      <b/>
      <sz val="7.5"/>
      <color rgb="FF000000"/>
      <name val="Arial"/>
    </font>
    <font>
      <sz val="7.5"/>
      <color rgb="FF000000"/>
      <name val="Arial"/>
    </font>
    <font>
      <sz val="7"/>
      <color rgb="FF000000"/>
      <name val="Arial"/>
    </font>
    <font>
      <sz val="6"/>
      <color theme="1"/>
      <name val="Calibri"/>
      <family val="2"/>
      <scheme val="minor"/>
    </font>
    <font>
      <sz val="7.5"/>
      <color rgb="FF000000"/>
      <name val="Arial"/>
      <family val="2"/>
    </font>
    <font>
      <sz val="7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404040"/>
        <bgColor rgb="FF404040"/>
      </patternFill>
    </fill>
    <fill>
      <patternFill patternType="solid">
        <fgColor rgb="FFD9D9D9"/>
        <bgColor rgb="FFD9D9D9"/>
      </patternFill>
    </fill>
    <fill>
      <patternFill patternType="solid">
        <fgColor rgb="FFF2F2F2"/>
        <bgColor rgb="FFF2F2F2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left" vertical="center" wrapText="1"/>
    </xf>
    <xf numFmtId="0" fontId="7" fillId="0" borderId="0" xfId="0" applyFont="1"/>
    <xf numFmtId="0" fontId="8" fillId="5" borderId="6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0" fillId="7" borderId="0" xfId="0" applyFill="1"/>
    <xf numFmtId="164" fontId="0" fillId="0" borderId="0" xfId="0" applyNumberFormat="1"/>
    <xf numFmtId="164" fontId="0" fillId="6" borderId="0" xfId="0" applyNumberFormat="1" applyFill="1"/>
    <xf numFmtId="164" fontId="0" fillId="7" borderId="0" xfId="0" applyNumberFormat="1" applyFill="1"/>
    <xf numFmtId="0" fontId="1" fillId="0" borderId="3" xfId="0" applyFont="1" applyBorder="1" applyAlignment="1">
      <alignment horizontal="center" vertical="center"/>
    </xf>
    <xf numFmtId="0" fontId="0" fillId="0" borderId="0" xfId="0"/>
    <xf numFmtId="0" fontId="1" fillId="2" borderId="1" xfId="0" applyFont="1" applyFill="1" applyBorder="1" applyAlignment="1">
      <alignment horizontal="center" vertical="center" textRotation="90"/>
    </xf>
    <xf numFmtId="0" fontId="2" fillId="2" borderId="2" xfId="0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W54"/>
  <sheetViews>
    <sheetView tabSelected="1" topLeftCell="A36" zoomScale="175" zoomScaleNormal="175" workbookViewId="0">
      <selection activeCell="P56" sqref="P56"/>
    </sheetView>
  </sheetViews>
  <sheetFormatPr baseColWidth="10" defaultColWidth="9.140625" defaultRowHeight="15" x14ac:dyDescent="0.25"/>
  <cols>
    <col min="1" max="1" width="2.42578125" customWidth="1"/>
    <col min="2" max="2" width="5.42578125" customWidth="1"/>
    <col min="3" max="3" width="6" customWidth="1"/>
    <col min="4" max="4" width="5" customWidth="1"/>
    <col min="5" max="5" width="4" customWidth="1"/>
    <col min="6" max="6" width="17" customWidth="1"/>
    <col min="7" max="8" width="5" customWidth="1"/>
    <col min="9" max="9" width="6" customWidth="1"/>
    <col min="10" max="10" width="5" customWidth="1"/>
    <col min="11" max="13" width="9" customWidth="1"/>
    <col min="14" max="14" width="6" customWidth="1"/>
    <col min="15" max="15" width="11" customWidth="1"/>
    <col min="16" max="16" width="4" customWidth="1"/>
    <col min="17" max="17" width="9" customWidth="1"/>
    <col min="18" max="18" width="6" customWidth="1"/>
    <col min="19" max="19" width="22" customWidth="1"/>
    <col min="20" max="20" width="12.7109375" style="15" customWidth="1"/>
    <col min="21" max="21" width="12.5703125" style="15" bestFit="1" customWidth="1"/>
  </cols>
  <sheetData>
    <row r="3" spans="1:21" ht="15.75" thickBot="1" x14ac:dyDescent="0.3">
      <c r="T3" s="17" t="s">
        <v>71</v>
      </c>
      <c r="U3" s="17" t="s">
        <v>70</v>
      </c>
    </row>
    <row r="4" spans="1:21" ht="24" customHeight="1" thickBot="1" x14ac:dyDescent="0.3">
      <c r="A4" s="20">
        <v>1990</v>
      </c>
      <c r="B4" s="21" t="s">
        <v>0</v>
      </c>
      <c r="C4" s="19"/>
      <c r="D4" s="1" t="s">
        <v>1</v>
      </c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  <c r="O4" s="2" t="s">
        <v>12</v>
      </c>
      <c r="P4" s="2" t="s">
        <v>13</v>
      </c>
      <c r="Q4" s="1" t="s">
        <v>14</v>
      </c>
      <c r="R4" s="2" t="s">
        <v>15</v>
      </c>
      <c r="S4" s="3" t="s">
        <v>16</v>
      </c>
    </row>
    <row r="5" spans="1:21" ht="39.950000000000003" customHeight="1" x14ac:dyDescent="0.25">
      <c r="A5" s="19"/>
      <c r="B5" s="19"/>
      <c r="C5" s="19"/>
      <c r="D5" s="4" t="s">
        <v>17</v>
      </c>
      <c r="E5" s="5" t="s">
        <v>18</v>
      </c>
      <c r="F5" s="5" t="s">
        <v>31</v>
      </c>
      <c r="G5" s="5">
        <v>10</v>
      </c>
      <c r="H5" s="5">
        <v>20</v>
      </c>
      <c r="I5" s="5" t="s">
        <v>27</v>
      </c>
      <c r="J5" s="5" t="s">
        <v>29</v>
      </c>
      <c r="K5" s="10" t="s">
        <v>63</v>
      </c>
      <c r="L5" s="5"/>
      <c r="M5" s="5"/>
      <c r="N5" s="5"/>
      <c r="O5" s="5" t="s">
        <v>20</v>
      </c>
      <c r="P5" s="5">
        <v>9</v>
      </c>
      <c r="Q5" s="6" t="s">
        <v>30</v>
      </c>
      <c r="R5" s="7" t="s">
        <v>22</v>
      </c>
      <c r="S5" s="8" t="s">
        <v>25</v>
      </c>
      <c r="T5" s="16"/>
      <c r="U5" s="15">
        <f>P5*T5</f>
        <v>0</v>
      </c>
    </row>
    <row r="6" spans="1:21" ht="6" customHeight="1" x14ac:dyDescent="0.25">
      <c r="B6" s="18">
        <v>990</v>
      </c>
      <c r="C6" s="19"/>
    </row>
    <row r="7" spans="1:21" ht="24" customHeight="1" x14ac:dyDescent="0.25">
      <c r="A7" s="22">
        <v>1990</v>
      </c>
      <c r="B7" s="21"/>
      <c r="C7" s="19"/>
      <c r="D7" s="1" t="s">
        <v>1</v>
      </c>
      <c r="E7" s="2" t="s">
        <v>2</v>
      </c>
      <c r="F7" s="2" t="s">
        <v>3</v>
      </c>
      <c r="G7" s="2" t="s">
        <v>4</v>
      </c>
      <c r="H7" s="2" t="s">
        <v>5</v>
      </c>
      <c r="I7" s="2" t="s">
        <v>6</v>
      </c>
      <c r="J7" s="2" t="s">
        <v>7</v>
      </c>
      <c r="K7" s="2" t="s">
        <v>8</v>
      </c>
      <c r="L7" s="2" t="s">
        <v>9</v>
      </c>
      <c r="M7" s="2" t="s">
        <v>10</v>
      </c>
      <c r="N7" s="2" t="s">
        <v>11</v>
      </c>
      <c r="O7" s="2" t="s">
        <v>12</v>
      </c>
      <c r="P7" s="2" t="s">
        <v>13</v>
      </c>
      <c r="Q7" s="1" t="s">
        <v>14</v>
      </c>
      <c r="R7" s="2" t="s">
        <v>15</v>
      </c>
      <c r="S7" s="3" t="s">
        <v>16</v>
      </c>
    </row>
    <row r="8" spans="1:21" ht="39.950000000000003" customHeight="1" x14ac:dyDescent="0.25">
      <c r="A8" s="19"/>
      <c r="B8" s="19"/>
      <c r="C8" s="19"/>
      <c r="D8" s="4" t="s">
        <v>17</v>
      </c>
      <c r="E8" s="5" t="s">
        <v>18</v>
      </c>
      <c r="F8" s="5" t="s">
        <v>23</v>
      </c>
      <c r="G8" s="5">
        <v>10</v>
      </c>
      <c r="H8" s="5">
        <v>20</v>
      </c>
      <c r="I8" s="5" t="s">
        <v>27</v>
      </c>
      <c r="J8" s="5"/>
      <c r="K8" s="10" t="s">
        <v>63</v>
      </c>
      <c r="L8" s="5"/>
      <c r="M8" s="5"/>
      <c r="N8" s="5"/>
      <c r="O8" s="5" t="s">
        <v>20</v>
      </c>
      <c r="P8" s="5">
        <v>1</v>
      </c>
      <c r="Q8" s="6" t="s">
        <v>24</v>
      </c>
      <c r="R8" s="7" t="s">
        <v>22</v>
      </c>
      <c r="S8" s="8" t="s">
        <v>25</v>
      </c>
      <c r="T8" s="16"/>
      <c r="U8" s="15">
        <f>P8*T8</f>
        <v>0</v>
      </c>
    </row>
    <row r="9" spans="1:21" ht="6" customHeight="1" x14ac:dyDescent="0.25">
      <c r="B9" s="18">
        <v>990</v>
      </c>
      <c r="C9" s="19"/>
    </row>
    <row r="10" spans="1:21" ht="24" customHeight="1" x14ac:dyDescent="0.25">
      <c r="A10" s="20">
        <v>1990</v>
      </c>
      <c r="B10" s="21" t="s">
        <v>0</v>
      </c>
      <c r="C10" s="19"/>
      <c r="D10" s="1" t="s">
        <v>1</v>
      </c>
      <c r="E10" s="2" t="s">
        <v>2</v>
      </c>
      <c r="F10" s="2" t="s">
        <v>3</v>
      </c>
      <c r="G10" s="2" t="s">
        <v>4</v>
      </c>
      <c r="H10" s="2" t="s">
        <v>5</v>
      </c>
      <c r="I10" s="2" t="s">
        <v>6</v>
      </c>
      <c r="J10" s="2" t="s">
        <v>7</v>
      </c>
      <c r="K10" s="2" t="s">
        <v>8</v>
      </c>
      <c r="L10" s="2" t="s">
        <v>9</v>
      </c>
      <c r="M10" s="2" t="s">
        <v>10</v>
      </c>
      <c r="N10" s="2" t="s">
        <v>11</v>
      </c>
      <c r="O10" s="2" t="s">
        <v>12</v>
      </c>
      <c r="P10" s="2" t="s">
        <v>13</v>
      </c>
      <c r="Q10" s="1" t="s">
        <v>14</v>
      </c>
      <c r="R10" s="2" t="s">
        <v>15</v>
      </c>
      <c r="S10" s="3" t="s">
        <v>16</v>
      </c>
    </row>
    <row r="11" spans="1:21" ht="39.950000000000003" customHeight="1" x14ac:dyDescent="0.25">
      <c r="A11" s="19"/>
      <c r="B11" s="19"/>
      <c r="C11" s="19"/>
      <c r="D11" s="4" t="s">
        <v>17</v>
      </c>
      <c r="E11" s="5" t="s">
        <v>18</v>
      </c>
      <c r="F11" s="5" t="s">
        <v>23</v>
      </c>
      <c r="G11" s="5">
        <v>10</v>
      </c>
      <c r="H11" s="5">
        <v>20</v>
      </c>
      <c r="I11" s="5" t="s">
        <v>27</v>
      </c>
      <c r="J11" s="5"/>
      <c r="K11" s="10" t="s">
        <v>63</v>
      </c>
      <c r="L11" s="5"/>
      <c r="M11" s="5"/>
      <c r="N11" s="5"/>
      <c r="O11" s="5" t="s">
        <v>20</v>
      </c>
      <c r="P11" s="5">
        <v>1</v>
      </c>
      <c r="Q11" s="6" t="s">
        <v>26</v>
      </c>
      <c r="R11" s="7" t="s">
        <v>28</v>
      </c>
      <c r="S11" s="8" t="s">
        <v>25</v>
      </c>
      <c r="T11" s="16"/>
      <c r="U11" s="15">
        <f>P11*T11</f>
        <v>0</v>
      </c>
    </row>
    <row r="12" spans="1:21" ht="6" customHeight="1" x14ac:dyDescent="0.25">
      <c r="B12" s="18">
        <v>990</v>
      </c>
      <c r="C12" s="19"/>
    </row>
    <row r="13" spans="1:21" ht="24" customHeight="1" x14ac:dyDescent="0.25">
      <c r="A13" s="20">
        <v>1990</v>
      </c>
      <c r="B13" s="21" t="s">
        <v>0</v>
      </c>
      <c r="C13" s="19"/>
      <c r="D13" s="1" t="s">
        <v>1</v>
      </c>
      <c r="E13" s="2" t="s">
        <v>2</v>
      </c>
      <c r="F13" s="2" t="s">
        <v>3</v>
      </c>
      <c r="G13" s="2" t="s">
        <v>4</v>
      </c>
      <c r="H13" s="2" t="s">
        <v>5</v>
      </c>
      <c r="I13" s="2" t="s">
        <v>6</v>
      </c>
      <c r="J13" s="2" t="s">
        <v>7</v>
      </c>
      <c r="K13" s="2" t="s">
        <v>8</v>
      </c>
      <c r="L13" s="2" t="s">
        <v>9</v>
      </c>
      <c r="M13" s="2" t="s">
        <v>10</v>
      </c>
      <c r="N13" s="2" t="s">
        <v>11</v>
      </c>
      <c r="O13" s="2" t="s">
        <v>12</v>
      </c>
      <c r="P13" s="2" t="s">
        <v>13</v>
      </c>
      <c r="Q13" s="1" t="s">
        <v>14</v>
      </c>
      <c r="R13" s="2" t="s">
        <v>15</v>
      </c>
      <c r="S13" s="3" t="s">
        <v>16</v>
      </c>
    </row>
    <row r="14" spans="1:21" ht="39.950000000000003" customHeight="1" x14ac:dyDescent="0.25">
      <c r="A14" s="19"/>
      <c r="B14" s="19"/>
      <c r="C14" s="19"/>
      <c r="D14" s="4" t="s">
        <v>17</v>
      </c>
      <c r="E14" s="5" t="s">
        <v>18</v>
      </c>
      <c r="F14" s="5" t="s">
        <v>23</v>
      </c>
      <c r="G14" s="5">
        <v>10</v>
      </c>
      <c r="H14" s="5">
        <v>20</v>
      </c>
      <c r="I14" s="5" t="s">
        <v>27</v>
      </c>
      <c r="J14" s="5" t="s">
        <v>29</v>
      </c>
      <c r="K14" s="10" t="s">
        <v>63</v>
      </c>
      <c r="L14" s="5"/>
      <c r="M14" s="5"/>
      <c r="N14" s="5"/>
      <c r="O14" s="5" t="s">
        <v>20</v>
      </c>
      <c r="P14" s="5">
        <v>12</v>
      </c>
      <c r="Q14" s="6" t="s">
        <v>32</v>
      </c>
      <c r="R14" s="7" t="s">
        <v>28</v>
      </c>
      <c r="S14" s="8" t="s">
        <v>25</v>
      </c>
      <c r="T14" s="16"/>
      <c r="U14" s="15">
        <f>P14*T14</f>
        <v>0</v>
      </c>
    </row>
    <row r="15" spans="1:21" ht="6" customHeight="1" x14ac:dyDescent="0.25">
      <c r="B15" s="18">
        <v>990</v>
      </c>
      <c r="C15" s="19"/>
    </row>
    <row r="16" spans="1:21" ht="24" customHeight="1" x14ac:dyDescent="0.25">
      <c r="A16" s="20">
        <v>2090</v>
      </c>
      <c r="B16" s="21" t="s">
        <v>0</v>
      </c>
      <c r="C16" s="19"/>
      <c r="D16" s="1" t="s">
        <v>1</v>
      </c>
      <c r="E16" s="2" t="s">
        <v>2</v>
      </c>
      <c r="F16" s="2" t="s">
        <v>3</v>
      </c>
      <c r="G16" s="2" t="s">
        <v>4</v>
      </c>
      <c r="H16" s="2" t="s">
        <v>5</v>
      </c>
      <c r="I16" s="2" t="s">
        <v>6</v>
      </c>
      <c r="J16" s="2" t="s">
        <v>7</v>
      </c>
      <c r="K16" s="2" t="s">
        <v>8</v>
      </c>
      <c r="L16" s="2" t="s">
        <v>9</v>
      </c>
      <c r="M16" s="2" t="s">
        <v>10</v>
      </c>
      <c r="N16" s="2" t="s">
        <v>11</v>
      </c>
      <c r="O16" s="2" t="s">
        <v>12</v>
      </c>
      <c r="P16" s="2" t="s">
        <v>13</v>
      </c>
      <c r="Q16" s="1" t="s">
        <v>14</v>
      </c>
      <c r="R16" s="2" t="s">
        <v>15</v>
      </c>
      <c r="S16" s="3" t="s">
        <v>16</v>
      </c>
    </row>
    <row r="17" spans="1:23" ht="39.950000000000003" customHeight="1" x14ac:dyDescent="0.25">
      <c r="A17" s="19"/>
      <c r="B17" s="19"/>
      <c r="C17" s="19"/>
      <c r="D17" s="4" t="s">
        <v>17</v>
      </c>
      <c r="E17" s="5" t="s">
        <v>18</v>
      </c>
      <c r="F17" s="5" t="s">
        <v>33</v>
      </c>
      <c r="G17" s="5">
        <v>10</v>
      </c>
      <c r="H17" s="5">
        <v>21</v>
      </c>
      <c r="I17" s="5" t="s">
        <v>27</v>
      </c>
      <c r="J17" s="5" t="s">
        <v>29</v>
      </c>
      <c r="K17" s="10" t="s">
        <v>63</v>
      </c>
      <c r="L17" s="5"/>
      <c r="M17" s="5"/>
      <c r="N17" s="5"/>
      <c r="O17" s="5" t="s">
        <v>20</v>
      </c>
      <c r="P17" s="5">
        <v>4</v>
      </c>
      <c r="Q17" s="6" t="s">
        <v>34</v>
      </c>
      <c r="R17" s="7" t="s">
        <v>22</v>
      </c>
      <c r="S17" s="8" t="s">
        <v>25</v>
      </c>
      <c r="T17" s="16"/>
      <c r="U17" s="15">
        <f>P17*T17</f>
        <v>0</v>
      </c>
    </row>
    <row r="18" spans="1:23" ht="6" customHeight="1" x14ac:dyDescent="0.25">
      <c r="B18" s="18">
        <v>990</v>
      </c>
      <c r="C18" s="19"/>
    </row>
    <row r="19" spans="1:23" ht="24" customHeight="1" x14ac:dyDescent="0.25">
      <c r="A19" s="20">
        <v>2090</v>
      </c>
      <c r="B19" s="21" t="s">
        <v>0</v>
      </c>
      <c r="C19" s="19"/>
      <c r="D19" s="1" t="s">
        <v>1</v>
      </c>
      <c r="E19" s="2" t="s">
        <v>2</v>
      </c>
      <c r="F19" s="2" t="s">
        <v>3</v>
      </c>
      <c r="G19" s="2" t="s">
        <v>4</v>
      </c>
      <c r="H19" s="2" t="s">
        <v>5</v>
      </c>
      <c r="I19" s="2" t="s">
        <v>6</v>
      </c>
      <c r="J19" s="2" t="s">
        <v>7</v>
      </c>
      <c r="K19" s="2" t="s">
        <v>8</v>
      </c>
      <c r="L19" s="2" t="s">
        <v>9</v>
      </c>
      <c r="M19" s="2" t="s">
        <v>10</v>
      </c>
      <c r="N19" s="2" t="s">
        <v>11</v>
      </c>
      <c r="O19" s="2" t="s">
        <v>12</v>
      </c>
      <c r="P19" s="2" t="s">
        <v>13</v>
      </c>
      <c r="Q19" s="1" t="s">
        <v>14</v>
      </c>
      <c r="R19" s="2" t="s">
        <v>15</v>
      </c>
      <c r="S19" s="3" t="s">
        <v>16</v>
      </c>
    </row>
    <row r="20" spans="1:23" ht="39.950000000000003" customHeight="1" x14ac:dyDescent="0.25">
      <c r="A20" s="19"/>
      <c r="B20" s="19"/>
      <c r="C20" s="19"/>
      <c r="D20" s="4" t="s">
        <v>17</v>
      </c>
      <c r="E20" s="5" t="s">
        <v>18</v>
      </c>
      <c r="F20" s="5" t="s">
        <v>35</v>
      </c>
      <c r="G20" s="5">
        <v>9</v>
      </c>
      <c r="H20" s="5">
        <v>21</v>
      </c>
      <c r="I20" s="5" t="s">
        <v>27</v>
      </c>
      <c r="J20" s="5" t="s">
        <v>29</v>
      </c>
      <c r="K20" s="10" t="s">
        <v>63</v>
      </c>
      <c r="L20" s="5"/>
      <c r="M20" s="5"/>
      <c r="N20" s="5"/>
      <c r="O20" s="5" t="s">
        <v>20</v>
      </c>
      <c r="P20" s="5">
        <v>1</v>
      </c>
      <c r="Q20" s="6" t="s">
        <v>36</v>
      </c>
      <c r="R20" s="7" t="s">
        <v>22</v>
      </c>
      <c r="S20" s="8" t="s">
        <v>25</v>
      </c>
      <c r="T20" s="16"/>
      <c r="U20" s="15">
        <f>P20*T20</f>
        <v>0</v>
      </c>
    </row>
    <row r="21" spans="1:23" ht="6" customHeight="1" x14ac:dyDescent="0.25">
      <c r="B21" s="18">
        <v>890</v>
      </c>
      <c r="C21" s="19"/>
    </row>
    <row r="22" spans="1:23" ht="24" customHeight="1" x14ac:dyDescent="0.25">
      <c r="A22" s="20">
        <v>2090</v>
      </c>
      <c r="B22" s="21" t="s">
        <v>0</v>
      </c>
      <c r="C22" s="19"/>
      <c r="D22" s="1" t="s">
        <v>1</v>
      </c>
      <c r="E22" s="2" t="s">
        <v>2</v>
      </c>
      <c r="F22" s="2" t="s">
        <v>3</v>
      </c>
      <c r="G22" s="2" t="s">
        <v>4</v>
      </c>
      <c r="H22" s="2" t="s">
        <v>5</v>
      </c>
      <c r="I22" s="2" t="s">
        <v>6</v>
      </c>
      <c r="J22" s="2" t="s">
        <v>7</v>
      </c>
      <c r="K22" s="2" t="s">
        <v>8</v>
      </c>
      <c r="L22" s="2" t="s">
        <v>9</v>
      </c>
      <c r="M22" s="2" t="s">
        <v>10</v>
      </c>
      <c r="N22" s="2" t="s">
        <v>11</v>
      </c>
      <c r="O22" s="2" t="s">
        <v>12</v>
      </c>
      <c r="P22" s="2" t="s">
        <v>13</v>
      </c>
      <c r="Q22" s="1" t="s">
        <v>14</v>
      </c>
      <c r="R22" s="2" t="s">
        <v>15</v>
      </c>
      <c r="S22" s="3" t="s">
        <v>16</v>
      </c>
    </row>
    <row r="23" spans="1:23" ht="39.950000000000003" customHeight="1" x14ac:dyDescent="0.25">
      <c r="A23" s="19"/>
      <c r="B23" s="19"/>
      <c r="C23" s="19"/>
      <c r="D23" s="4" t="s">
        <v>17</v>
      </c>
      <c r="E23" s="5" t="s">
        <v>18</v>
      </c>
      <c r="F23" s="5" t="s">
        <v>39</v>
      </c>
      <c r="G23" s="5">
        <v>14</v>
      </c>
      <c r="H23" s="5">
        <v>21</v>
      </c>
      <c r="I23" s="5" t="s">
        <v>38</v>
      </c>
      <c r="J23" s="5"/>
      <c r="K23" s="10" t="s">
        <v>65</v>
      </c>
      <c r="L23" s="5"/>
      <c r="M23" s="5"/>
      <c r="N23" s="5"/>
      <c r="O23" s="5" t="s">
        <v>20</v>
      </c>
      <c r="P23" s="5">
        <v>4</v>
      </c>
      <c r="Q23" s="6" t="s">
        <v>40</v>
      </c>
      <c r="R23" s="7" t="s">
        <v>28</v>
      </c>
      <c r="S23" s="8" t="s">
        <v>37</v>
      </c>
      <c r="T23" s="16"/>
      <c r="U23" s="15">
        <f>P23*T23</f>
        <v>0</v>
      </c>
    </row>
    <row r="24" spans="1:23" ht="6" customHeight="1" thickBot="1" x14ac:dyDescent="0.3">
      <c r="B24" s="18">
        <v>1390</v>
      </c>
      <c r="C24" s="19"/>
    </row>
    <row r="25" spans="1:23" ht="24" customHeight="1" thickBot="1" x14ac:dyDescent="0.3">
      <c r="A25" s="20">
        <v>2090</v>
      </c>
      <c r="B25" s="21" t="s">
        <v>0</v>
      </c>
      <c r="C25" s="19"/>
      <c r="D25" s="1" t="s">
        <v>1</v>
      </c>
      <c r="E25" s="2" t="s">
        <v>2</v>
      </c>
      <c r="F25" s="2" t="s">
        <v>3</v>
      </c>
      <c r="G25" s="2" t="s">
        <v>4</v>
      </c>
      <c r="H25" s="2" t="s">
        <v>5</v>
      </c>
      <c r="I25" s="2" t="s">
        <v>6</v>
      </c>
      <c r="J25" s="2" t="s">
        <v>7</v>
      </c>
      <c r="K25" s="2" t="s">
        <v>8</v>
      </c>
      <c r="L25" s="2" t="s">
        <v>9</v>
      </c>
      <c r="M25" s="2" t="s">
        <v>10</v>
      </c>
      <c r="N25" s="2" t="s">
        <v>11</v>
      </c>
      <c r="O25" s="2" t="s">
        <v>12</v>
      </c>
      <c r="P25" s="2" t="s">
        <v>13</v>
      </c>
      <c r="Q25" s="1" t="s">
        <v>14</v>
      </c>
      <c r="R25" s="2" t="s">
        <v>15</v>
      </c>
      <c r="S25" s="3" t="s">
        <v>16</v>
      </c>
      <c r="W25" s="10"/>
    </row>
    <row r="26" spans="1:23" ht="39.950000000000003" customHeight="1" thickBot="1" x14ac:dyDescent="0.3">
      <c r="A26" s="19"/>
      <c r="B26" s="19"/>
      <c r="C26" s="19"/>
      <c r="D26" s="4" t="s">
        <v>17</v>
      </c>
      <c r="E26" s="5" t="s">
        <v>18</v>
      </c>
      <c r="F26" s="10" t="s">
        <v>69</v>
      </c>
      <c r="G26" s="5">
        <v>12</v>
      </c>
      <c r="H26" s="5">
        <v>21</v>
      </c>
      <c r="I26" s="5" t="s">
        <v>41</v>
      </c>
      <c r="J26" s="5"/>
      <c r="K26" s="10" t="s">
        <v>65</v>
      </c>
      <c r="L26" s="5" t="s">
        <v>44</v>
      </c>
      <c r="M26" s="10" t="s">
        <v>62</v>
      </c>
      <c r="N26" s="5"/>
      <c r="O26" s="5" t="s">
        <v>20</v>
      </c>
      <c r="P26" s="5">
        <v>1</v>
      </c>
      <c r="Q26" s="6" t="s">
        <v>42</v>
      </c>
      <c r="R26" s="7" t="s">
        <v>22</v>
      </c>
      <c r="S26" s="8" t="s">
        <v>43</v>
      </c>
      <c r="T26" s="16"/>
      <c r="U26" s="15">
        <f>P26*T26</f>
        <v>0</v>
      </c>
    </row>
    <row r="27" spans="1:23" ht="6" customHeight="1" x14ac:dyDescent="0.25">
      <c r="B27" s="18">
        <v>1190</v>
      </c>
      <c r="C27" s="19"/>
    </row>
    <row r="28" spans="1:23" ht="24" customHeight="1" x14ac:dyDescent="0.25">
      <c r="A28" s="20">
        <v>2090</v>
      </c>
      <c r="B28" s="21" t="s">
        <v>0</v>
      </c>
      <c r="C28" s="19"/>
      <c r="D28" s="1" t="s">
        <v>1</v>
      </c>
      <c r="E28" s="2" t="s">
        <v>2</v>
      </c>
      <c r="F28" s="2" t="s">
        <v>3</v>
      </c>
      <c r="G28" s="2" t="s">
        <v>4</v>
      </c>
      <c r="H28" s="2" t="s">
        <v>5</v>
      </c>
      <c r="I28" s="2" t="s">
        <v>6</v>
      </c>
      <c r="J28" s="2" t="s">
        <v>7</v>
      </c>
      <c r="K28" s="2" t="s">
        <v>8</v>
      </c>
      <c r="L28" s="2" t="s">
        <v>9</v>
      </c>
      <c r="M28" s="2" t="s">
        <v>10</v>
      </c>
      <c r="N28" s="2" t="s">
        <v>11</v>
      </c>
      <c r="O28" s="2" t="s">
        <v>12</v>
      </c>
      <c r="P28" s="2" t="s">
        <v>13</v>
      </c>
      <c r="Q28" s="1" t="s">
        <v>14</v>
      </c>
      <c r="R28" s="2" t="s">
        <v>15</v>
      </c>
      <c r="S28" s="3" t="s">
        <v>16</v>
      </c>
    </row>
    <row r="29" spans="1:23" ht="39.950000000000003" customHeight="1" x14ac:dyDescent="0.25">
      <c r="A29" s="19"/>
      <c r="B29" s="19"/>
      <c r="C29" s="19"/>
      <c r="D29" s="4" t="s">
        <v>17</v>
      </c>
      <c r="E29" s="5" t="s">
        <v>18</v>
      </c>
      <c r="F29" s="10" t="s">
        <v>66</v>
      </c>
      <c r="G29" s="5">
        <v>18</v>
      </c>
      <c r="H29" s="5">
        <v>21</v>
      </c>
      <c r="I29" s="5" t="s">
        <v>46</v>
      </c>
      <c r="J29" s="5"/>
      <c r="K29" s="10" t="s">
        <v>63</v>
      </c>
      <c r="L29" s="5" t="s">
        <v>44</v>
      </c>
      <c r="M29" s="5"/>
      <c r="N29" s="5"/>
      <c r="O29" s="5" t="s">
        <v>47</v>
      </c>
      <c r="P29" s="5">
        <v>1</v>
      </c>
      <c r="Q29" s="6" t="s">
        <v>48</v>
      </c>
      <c r="R29" s="7" t="s">
        <v>22</v>
      </c>
      <c r="S29" s="8" t="s">
        <v>43</v>
      </c>
      <c r="T29" s="16"/>
      <c r="U29" s="15">
        <f>P29*T29</f>
        <v>0</v>
      </c>
    </row>
    <row r="30" spans="1:23" ht="6" customHeight="1" x14ac:dyDescent="0.25">
      <c r="B30" s="18">
        <v>1790</v>
      </c>
      <c r="C30" s="19"/>
    </row>
    <row r="31" spans="1:23" ht="24" customHeight="1" x14ac:dyDescent="0.25">
      <c r="A31" s="20">
        <v>2090</v>
      </c>
      <c r="B31" s="21" t="s">
        <v>0</v>
      </c>
      <c r="C31" s="19"/>
      <c r="D31" s="1" t="s">
        <v>1</v>
      </c>
      <c r="E31" s="2" t="s">
        <v>2</v>
      </c>
      <c r="F31" s="2" t="s">
        <v>3</v>
      </c>
      <c r="G31" s="2" t="s">
        <v>4</v>
      </c>
      <c r="H31" s="2" t="s">
        <v>5</v>
      </c>
      <c r="I31" s="2" t="s">
        <v>6</v>
      </c>
      <c r="J31" s="2" t="s">
        <v>7</v>
      </c>
      <c r="K31" s="2" t="s">
        <v>8</v>
      </c>
      <c r="L31" s="2" t="s">
        <v>9</v>
      </c>
      <c r="M31" s="2" t="s">
        <v>10</v>
      </c>
      <c r="N31" s="2" t="s">
        <v>11</v>
      </c>
      <c r="O31" s="2" t="s">
        <v>12</v>
      </c>
      <c r="P31" s="2" t="s">
        <v>13</v>
      </c>
      <c r="Q31" s="1" t="s">
        <v>14</v>
      </c>
      <c r="R31" s="2" t="s">
        <v>15</v>
      </c>
      <c r="S31" s="3" t="s">
        <v>16</v>
      </c>
    </row>
    <row r="32" spans="1:23" ht="39.950000000000003" customHeight="1" x14ac:dyDescent="0.25">
      <c r="A32" s="19"/>
      <c r="B32" s="19"/>
      <c r="C32" s="19"/>
      <c r="D32" s="4" t="s">
        <v>17</v>
      </c>
      <c r="E32" s="5" t="s">
        <v>18</v>
      </c>
      <c r="F32" s="10" t="s">
        <v>67</v>
      </c>
      <c r="G32" s="5">
        <v>18</v>
      </c>
      <c r="H32" s="5">
        <v>21</v>
      </c>
      <c r="I32" s="5" t="s">
        <v>49</v>
      </c>
      <c r="J32" s="5"/>
      <c r="K32" s="10" t="s">
        <v>63</v>
      </c>
      <c r="L32" s="5" t="s">
        <v>44</v>
      </c>
      <c r="M32" s="10" t="s">
        <v>62</v>
      </c>
      <c r="N32" s="5"/>
      <c r="O32" s="5" t="s">
        <v>20</v>
      </c>
      <c r="P32" s="5">
        <v>1</v>
      </c>
      <c r="Q32" s="6" t="s">
        <v>50</v>
      </c>
      <c r="R32" s="7" t="s">
        <v>28</v>
      </c>
      <c r="S32" s="8" t="s">
        <v>25</v>
      </c>
      <c r="T32" s="16"/>
      <c r="U32" s="15">
        <f>P32*T32</f>
        <v>0</v>
      </c>
    </row>
    <row r="33" spans="1:21" ht="6" customHeight="1" thickBot="1" x14ac:dyDescent="0.3">
      <c r="B33" s="18">
        <v>1790</v>
      </c>
      <c r="C33" s="19"/>
    </row>
    <row r="34" spans="1:21" ht="24" customHeight="1" thickBot="1" x14ac:dyDescent="0.3">
      <c r="A34" s="20">
        <v>2090</v>
      </c>
      <c r="B34" s="21" t="s">
        <v>0</v>
      </c>
      <c r="C34" s="19"/>
      <c r="D34" s="1" t="s">
        <v>1</v>
      </c>
      <c r="E34" s="2" t="s">
        <v>2</v>
      </c>
      <c r="F34" s="2" t="s">
        <v>3</v>
      </c>
      <c r="G34" s="2" t="s">
        <v>4</v>
      </c>
      <c r="H34" s="2" t="s">
        <v>5</v>
      </c>
      <c r="I34" s="2" t="s">
        <v>6</v>
      </c>
      <c r="J34" s="2" t="s">
        <v>7</v>
      </c>
      <c r="K34" s="2" t="s">
        <v>8</v>
      </c>
      <c r="L34" s="2" t="s">
        <v>9</v>
      </c>
      <c r="M34" s="2" t="s">
        <v>10</v>
      </c>
      <c r="N34" s="2" t="s">
        <v>11</v>
      </c>
      <c r="O34" s="2" t="s">
        <v>12</v>
      </c>
      <c r="P34" s="2" t="s">
        <v>13</v>
      </c>
      <c r="Q34" s="1" t="s">
        <v>14</v>
      </c>
      <c r="R34" s="2" t="s">
        <v>15</v>
      </c>
      <c r="S34" s="3" t="s">
        <v>16</v>
      </c>
    </row>
    <row r="35" spans="1:21" ht="41.25" customHeight="1" thickBot="1" x14ac:dyDescent="0.3">
      <c r="A35" s="19"/>
      <c r="B35" s="19"/>
      <c r="C35" s="19"/>
      <c r="D35" s="4" t="s">
        <v>17</v>
      </c>
      <c r="E35" s="5" t="s">
        <v>18</v>
      </c>
      <c r="F35" s="5" t="s">
        <v>45</v>
      </c>
      <c r="G35" s="5">
        <v>18</v>
      </c>
      <c r="H35" s="5">
        <v>21</v>
      </c>
      <c r="I35" s="5" t="s">
        <v>49</v>
      </c>
      <c r="J35" s="5"/>
      <c r="K35" s="10" t="s">
        <v>64</v>
      </c>
      <c r="L35" s="5" t="s">
        <v>44</v>
      </c>
      <c r="M35" s="5"/>
      <c r="N35" s="5"/>
      <c r="O35" s="5" t="s">
        <v>47</v>
      </c>
      <c r="P35" s="5">
        <v>1</v>
      </c>
      <c r="Q35" s="6" t="s">
        <v>51</v>
      </c>
      <c r="R35" s="7" t="s">
        <v>28</v>
      </c>
      <c r="S35" s="8" t="s">
        <v>25</v>
      </c>
      <c r="T35" s="16"/>
      <c r="U35" s="15">
        <f>P35*T35</f>
        <v>0</v>
      </c>
    </row>
    <row r="36" spans="1:21" ht="15.75" thickBot="1" x14ac:dyDescent="0.3">
      <c r="B36" s="18">
        <v>1790</v>
      </c>
      <c r="C36" s="19"/>
    </row>
    <row r="37" spans="1:21" ht="22.5" customHeight="1" thickBot="1" x14ac:dyDescent="0.3">
      <c r="A37" s="20">
        <v>2090</v>
      </c>
      <c r="B37" s="21" t="s">
        <v>0</v>
      </c>
      <c r="C37" s="19"/>
      <c r="D37" s="1" t="s">
        <v>1</v>
      </c>
      <c r="E37" s="2" t="s">
        <v>2</v>
      </c>
      <c r="F37" s="2" t="s">
        <v>3</v>
      </c>
      <c r="G37" s="2" t="s">
        <v>4</v>
      </c>
      <c r="H37" s="2" t="s">
        <v>5</v>
      </c>
      <c r="I37" s="2" t="s">
        <v>6</v>
      </c>
      <c r="J37" s="2" t="s">
        <v>7</v>
      </c>
      <c r="K37" s="2" t="s">
        <v>8</v>
      </c>
      <c r="L37" s="2" t="s">
        <v>9</v>
      </c>
      <c r="M37" s="2" t="s">
        <v>10</v>
      </c>
      <c r="N37" s="2" t="s">
        <v>11</v>
      </c>
      <c r="O37" s="2" t="s">
        <v>12</v>
      </c>
      <c r="P37" s="2" t="s">
        <v>13</v>
      </c>
      <c r="Q37" s="1" t="s">
        <v>14</v>
      </c>
      <c r="R37" s="2" t="s">
        <v>15</v>
      </c>
      <c r="S37" s="3" t="s">
        <v>16</v>
      </c>
    </row>
    <row r="38" spans="1:21" ht="40.5" customHeight="1" thickBot="1" x14ac:dyDescent="0.3">
      <c r="A38" s="19"/>
      <c r="B38" s="19"/>
      <c r="C38" s="19"/>
      <c r="D38" s="4" t="s">
        <v>17</v>
      </c>
      <c r="E38" s="5" t="s">
        <v>18</v>
      </c>
      <c r="F38" s="10" t="s">
        <v>52</v>
      </c>
      <c r="G38" s="5">
        <v>10</v>
      </c>
      <c r="H38" s="5">
        <v>21</v>
      </c>
      <c r="I38" s="10" t="s">
        <v>53</v>
      </c>
      <c r="J38" s="10" t="s">
        <v>29</v>
      </c>
      <c r="K38" s="10" t="s">
        <v>63</v>
      </c>
      <c r="L38" s="5"/>
      <c r="M38" s="5"/>
      <c r="N38" s="5"/>
      <c r="O38" s="5" t="s">
        <v>20</v>
      </c>
      <c r="P38" s="5">
        <v>1</v>
      </c>
      <c r="Q38" s="12" t="s">
        <v>55</v>
      </c>
      <c r="R38" s="7" t="s">
        <v>22</v>
      </c>
      <c r="S38" s="11" t="s">
        <v>54</v>
      </c>
      <c r="T38" s="16"/>
      <c r="U38" s="15">
        <f>P38*T38</f>
        <v>0</v>
      </c>
    </row>
    <row r="39" spans="1:21" ht="15.75" thickBot="1" x14ac:dyDescent="0.3">
      <c r="B39" s="9">
        <v>990</v>
      </c>
    </row>
    <row r="40" spans="1:21" ht="24" customHeight="1" thickBot="1" x14ac:dyDescent="0.3">
      <c r="A40" s="20">
        <v>1990</v>
      </c>
      <c r="B40" s="21" t="s">
        <v>0</v>
      </c>
      <c r="C40" s="19"/>
      <c r="D40" s="1" t="s">
        <v>1</v>
      </c>
      <c r="E40" s="2" t="s">
        <v>2</v>
      </c>
      <c r="F40" s="2" t="s">
        <v>3</v>
      </c>
      <c r="G40" s="2" t="s">
        <v>4</v>
      </c>
      <c r="H40" s="2" t="s">
        <v>5</v>
      </c>
      <c r="I40" s="2" t="s">
        <v>6</v>
      </c>
      <c r="J40" s="2" t="s">
        <v>7</v>
      </c>
      <c r="K40" s="2" t="s">
        <v>8</v>
      </c>
      <c r="L40" s="2" t="s">
        <v>9</v>
      </c>
      <c r="M40" s="2" t="s">
        <v>10</v>
      </c>
      <c r="N40" s="2" t="s">
        <v>11</v>
      </c>
      <c r="O40" s="2" t="s">
        <v>12</v>
      </c>
      <c r="P40" s="2" t="s">
        <v>13</v>
      </c>
      <c r="Q40" s="1" t="s">
        <v>14</v>
      </c>
      <c r="R40" s="2" t="s">
        <v>15</v>
      </c>
      <c r="S40" s="3" t="s">
        <v>16</v>
      </c>
    </row>
    <row r="41" spans="1:21" ht="47.25" customHeight="1" thickBot="1" x14ac:dyDescent="0.3">
      <c r="A41" s="19"/>
      <c r="B41" s="19"/>
      <c r="C41" s="19"/>
      <c r="D41" s="4" t="s">
        <v>17</v>
      </c>
      <c r="E41" s="5" t="s">
        <v>18</v>
      </c>
      <c r="F41" s="10" t="s">
        <v>56</v>
      </c>
      <c r="G41" s="5">
        <v>9</v>
      </c>
      <c r="H41" s="5">
        <v>20</v>
      </c>
      <c r="I41" s="10" t="s">
        <v>53</v>
      </c>
      <c r="J41" s="5"/>
      <c r="K41" s="10" t="s">
        <v>63</v>
      </c>
      <c r="L41" s="5"/>
      <c r="M41" s="10" t="s">
        <v>62</v>
      </c>
      <c r="N41" s="5"/>
      <c r="O41" s="5" t="s">
        <v>20</v>
      </c>
      <c r="P41" s="5">
        <v>1</v>
      </c>
      <c r="Q41" s="12" t="s">
        <v>57</v>
      </c>
      <c r="R41" s="7" t="s">
        <v>22</v>
      </c>
      <c r="S41" s="8" t="s">
        <v>25</v>
      </c>
      <c r="T41" s="16"/>
      <c r="U41" s="15">
        <f>P41*T41</f>
        <v>0</v>
      </c>
    </row>
    <row r="42" spans="1:21" ht="15.75" thickBot="1" x14ac:dyDescent="0.3">
      <c r="B42" s="18">
        <v>890</v>
      </c>
      <c r="C42" s="19"/>
    </row>
    <row r="43" spans="1:21" ht="24" customHeight="1" thickBot="1" x14ac:dyDescent="0.3">
      <c r="A43" s="20">
        <v>2090</v>
      </c>
      <c r="B43" s="21" t="s">
        <v>0</v>
      </c>
      <c r="C43" s="19"/>
      <c r="D43" s="1" t="s">
        <v>1</v>
      </c>
      <c r="E43" s="2" t="s">
        <v>2</v>
      </c>
      <c r="F43" s="2" t="s">
        <v>3</v>
      </c>
      <c r="G43" s="2" t="s">
        <v>4</v>
      </c>
      <c r="H43" s="2" t="s">
        <v>5</v>
      </c>
      <c r="I43" s="2" t="s">
        <v>6</v>
      </c>
      <c r="J43" s="2" t="s">
        <v>7</v>
      </c>
      <c r="K43" s="2" t="s">
        <v>8</v>
      </c>
      <c r="L43" s="2" t="s">
        <v>9</v>
      </c>
      <c r="M43" s="2" t="s">
        <v>10</v>
      </c>
      <c r="N43" s="2" t="s">
        <v>11</v>
      </c>
      <c r="O43" s="2" t="s">
        <v>12</v>
      </c>
      <c r="P43" s="2" t="s">
        <v>13</v>
      </c>
      <c r="Q43" s="1" t="s">
        <v>14</v>
      </c>
      <c r="R43" s="2" t="s">
        <v>15</v>
      </c>
      <c r="S43" s="3" t="s">
        <v>16</v>
      </c>
    </row>
    <row r="44" spans="1:21" ht="41.25" customHeight="1" thickBot="1" x14ac:dyDescent="0.3">
      <c r="A44" s="19"/>
      <c r="B44" s="19"/>
      <c r="C44" s="19"/>
      <c r="D44" s="4" t="s">
        <v>17</v>
      </c>
      <c r="E44" s="5" t="s">
        <v>18</v>
      </c>
      <c r="F44" s="10" t="s">
        <v>60</v>
      </c>
      <c r="G44" s="5">
        <v>9</v>
      </c>
      <c r="H44" s="5">
        <v>21</v>
      </c>
      <c r="I44" s="10" t="s">
        <v>58</v>
      </c>
      <c r="J44" s="5"/>
      <c r="K44" s="10" t="s">
        <v>63</v>
      </c>
      <c r="L44" s="5"/>
      <c r="M44" s="5"/>
      <c r="N44" s="5"/>
      <c r="O44" s="5" t="s">
        <v>20</v>
      </c>
      <c r="P44" s="5" t="s">
        <v>21</v>
      </c>
      <c r="Q44" s="12" t="s">
        <v>59</v>
      </c>
      <c r="R44" s="13" t="s">
        <v>28</v>
      </c>
      <c r="S44" s="8" t="s">
        <v>25</v>
      </c>
      <c r="T44" s="16"/>
      <c r="U44" s="15">
        <f>P44*T44</f>
        <v>0</v>
      </c>
    </row>
    <row r="45" spans="1:21" ht="15.75" thickBot="1" x14ac:dyDescent="0.3">
      <c r="B45" s="9">
        <v>890</v>
      </c>
    </row>
    <row r="46" spans="1:21" ht="24" customHeight="1" thickBot="1" x14ac:dyDescent="0.3">
      <c r="A46" s="20">
        <v>2090</v>
      </c>
      <c r="B46" s="21" t="s">
        <v>0</v>
      </c>
      <c r="C46" s="19"/>
      <c r="D46" s="1" t="s">
        <v>1</v>
      </c>
      <c r="E46" s="2" t="s">
        <v>2</v>
      </c>
      <c r="F46" s="2" t="s">
        <v>3</v>
      </c>
      <c r="G46" s="2" t="s">
        <v>4</v>
      </c>
      <c r="H46" s="2" t="s">
        <v>5</v>
      </c>
      <c r="I46" s="2" t="s">
        <v>6</v>
      </c>
      <c r="J46" s="2" t="s">
        <v>7</v>
      </c>
      <c r="K46" s="2" t="s">
        <v>8</v>
      </c>
      <c r="L46" s="2" t="s">
        <v>9</v>
      </c>
      <c r="M46" s="2" t="s">
        <v>10</v>
      </c>
      <c r="N46" s="2" t="s">
        <v>11</v>
      </c>
      <c r="O46" s="2" t="s">
        <v>12</v>
      </c>
      <c r="P46" s="2" t="s">
        <v>13</v>
      </c>
      <c r="Q46" s="1" t="s">
        <v>14</v>
      </c>
      <c r="R46" s="2" t="s">
        <v>15</v>
      </c>
      <c r="S46" s="3" t="s">
        <v>16</v>
      </c>
    </row>
    <row r="47" spans="1:21" ht="39" customHeight="1" thickBot="1" x14ac:dyDescent="0.3">
      <c r="A47" s="19"/>
      <c r="B47" s="19"/>
      <c r="C47" s="19"/>
      <c r="D47" s="4" t="s">
        <v>17</v>
      </c>
      <c r="E47" s="5" t="s">
        <v>18</v>
      </c>
      <c r="F47" s="10" t="s">
        <v>68</v>
      </c>
      <c r="G47" s="5">
        <v>10</v>
      </c>
      <c r="H47" s="5">
        <v>21</v>
      </c>
      <c r="I47" s="10" t="s">
        <v>58</v>
      </c>
      <c r="J47" s="5"/>
      <c r="K47" s="5" t="s">
        <v>19</v>
      </c>
      <c r="L47" s="5"/>
      <c r="M47" s="5"/>
      <c r="N47" s="5"/>
      <c r="O47" s="10" t="s">
        <v>47</v>
      </c>
      <c r="P47" s="5" t="s">
        <v>21</v>
      </c>
      <c r="Q47" s="12" t="s">
        <v>61</v>
      </c>
      <c r="R47" s="7" t="s">
        <v>22</v>
      </c>
      <c r="S47" s="11" t="s">
        <v>37</v>
      </c>
      <c r="T47" s="16"/>
      <c r="U47" s="15">
        <f>P47*T47</f>
        <v>0</v>
      </c>
    </row>
    <row r="48" spans="1:21" x14ac:dyDescent="0.25">
      <c r="B48" s="9">
        <v>990</v>
      </c>
    </row>
    <row r="49" spans="1:20" ht="30.75" hidden="1" customHeight="1" thickBot="1" x14ac:dyDescent="0.3">
      <c r="A49" s="20"/>
      <c r="B49" s="21"/>
      <c r="C49" s="19"/>
      <c r="D49" s="1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1"/>
      <c r="R49" s="2"/>
      <c r="S49" s="3"/>
    </row>
    <row r="50" spans="1:20" ht="42" hidden="1" customHeight="1" thickBot="1" x14ac:dyDescent="0.3">
      <c r="A50" s="19"/>
      <c r="B50" s="19"/>
      <c r="C50" s="19"/>
      <c r="D50" s="4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6"/>
      <c r="R50" s="7"/>
      <c r="S50" s="8"/>
    </row>
    <row r="51" spans="1:20" ht="15.75" hidden="1" thickBot="1" x14ac:dyDescent="0.3">
      <c r="B51" s="9"/>
    </row>
    <row r="52" spans="1:20" ht="30.75" hidden="1" customHeight="1" thickBot="1" x14ac:dyDescent="0.3">
      <c r="A52" s="20"/>
      <c r="B52" s="21"/>
      <c r="C52" s="19"/>
      <c r="D52" s="1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1"/>
      <c r="R52" s="2"/>
      <c r="S52" s="3"/>
    </row>
    <row r="53" spans="1:20" ht="40.5" hidden="1" customHeight="1" thickBot="1" x14ac:dyDescent="0.3">
      <c r="A53" s="19"/>
      <c r="B53" s="19"/>
      <c r="C53" s="19"/>
      <c r="D53" s="4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6"/>
      <c r="R53" s="7"/>
      <c r="S53" s="8"/>
    </row>
    <row r="54" spans="1:20" x14ac:dyDescent="0.25">
      <c r="P54">
        <f>SUM(P47,P44,P41,P38,P35,P32,P29,P26,P23,P20,P17,P14,P11,P8,P5)</f>
        <v>38</v>
      </c>
      <c r="S54" s="14" t="s">
        <v>72</v>
      </c>
      <c r="T54" s="17">
        <f>SUM(T5:T48)</f>
        <v>0</v>
      </c>
    </row>
  </sheetData>
  <mergeCells count="46">
    <mergeCell ref="A46:A47"/>
    <mergeCell ref="B46:C47"/>
    <mergeCell ref="A49:A50"/>
    <mergeCell ref="B49:C50"/>
    <mergeCell ref="A52:A53"/>
    <mergeCell ref="B52:C53"/>
    <mergeCell ref="A40:A41"/>
    <mergeCell ref="B40:C41"/>
    <mergeCell ref="B42:C42"/>
    <mergeCell ref="A43:A44"/>
    <mergeCell ref="B43:C44"/>
    <mergeCell ref="A34:A35"/>
    <mergeCell ref="B34:C35"/>
    <mergeCell ref="B36:C36"/>
    <mergeCell ref="A37:A38"/>
    <mergeCell ref="B37:C38"/>
    <mergeCell ref="A22:A23"/>
    <mergeCell ref="B27:C27"/>
    <mergeCell ref="B16:C17"/>
    <mergeCell ref="B6:C6"/>
    <mergeCell ref="B4:C5"/>
    <mergeCell ref="B22:C23"/>
    <mergeCell ref="A10:A11"/>
    <mergeCell ref="B13:C14"/>
    <mergeCell ref="B7:C8"/>
    <mergeCell ref="A7:A8"/>
    <mergeCell ref="B10:C11"/>
    <mergeCell ref="A13:A14"/>
    <mergeCell ref="B12:C12"/>
    <mergeCell ref="B9:C9"/>
    <mergeCell ref="B33:C33"/>
    <mergeCell ref="B18:C18"/>
    <mergeCell ref="A31:A32"/>
    <mergeCell ref="A4:A5"/>
    <mergeCell ref="B31:C32"/>
    <mergeCell ref="A19:A20"/>
    <mergeCell ref="B21:C21"/>
    <mergeCell ref="B30:C30"/>
    <mergeCell ref="B15:C15"/>
    <mergeCell ref="B24:C24"/>
    <mergeCell ref="A28:A29"/>
    <mergeCell ref="B25:C26"/>
    <mergeCell ref="B19:C20"/>
    <mergeCell ref="A25:A26"/>
    <mergeCell ref="A16:A17"/>
    <mergeCell ref="B28:C29"/>
  </mergeCells>
  <pageMargins left="0.75" right="0.75" top="1" bottom="1" header="0.5" footer="0.5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Dørskjema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Tore Mentzoni Eilertsen</cp:lastModifiedBy>
  <dcterms:created xsi:type="dcterms:W3CDTF">2026-04-29T11:05:02Z</dcterms:created>
  <dcterms:modified xsi:type="dcterms:W3CDTF">2026-06-08T07:50:41Z</dcterms:modified>
</cp:coreProperties>
</file>